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ITSHOP LAI CHAU\AppData\Roaming\VNPT Plugin\Files\FileTemp\"/>
    </mc:Choice>
  </mc:AlternateContent>
  <xr:revisionPtr revIDLastSave="0" documentId="13_ncr:1_{08C860F5-967E-4612-95B4-8572CE4F1E5D}" xr6:coauthVersionLast="47" xr6:coauthVersionMax="47" xr10:uidLastSave="{00000000-0000-0000-0000-000000000000}"/>
  <bookViews>
    <workbookView xWindow="-98" yWindow="-98" windowWidth="19396" windowHeight="11475" firstSheet="1" activeTab="1" xr2:uid="{00000000-000D-0000-FFFF-FFFF00000000}"/>
  </bookViews>
  <sheets>
    <sheet name="Data" sheetId="20" state="hidden" r:id="rId1"/>
    <sheet name="ThuThapGiaTT29" sheetId="22" r:id="rId2"/>
  </sheets>
  <definedNames>
    <definedName name="_xlnm.Print_Area" localSheetId="1">ThuThapGiaTT29!$A$1:$K$49</definedName>
    <definedName name="_xlnm.Print_Titles" localSheetId="1">ThuThapGiaTT29!$5:$6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2" i="22" l="1"/>
  <c r="I22" i="22" s="1"/>
  <c r="H21" i="22" l="1"/>
  <c r="H49" i="22" l="1"/>
  <c r="I49" i="22" s="1"/>
  <c r="H48" i="22"/>
  <c r="I48" i="22" s="1"/>
  <c r="H47" i="22"/>
  <c r="I47" i="22" s="1"/>
  <c r="H46" i="22"/>
  <c r="I46" i="22" s="1"/>
  <c r="H45" i="22"/>
  <c r="I45" i="22" s="1"/>
  <c r="H44" i="22"/>
  <c r="I44" i="22" s="1"/>
  <c r="H43" i="22"/>
  <c r="I43" i="22" s="1"/>
  <c r="H42" i="22"/>
  <c r="I42" i="22" s="1"/>
  <c r="H41" i="22"/>
  <c r="I41" i="22" s="1"/>
  <c r="H40" i="22"/>
  <c r="I40" i="22" s="1"/>
  <c r="H39" i="22"/>
  <c r="I39" i="22" s="1"/>
  <c r="H38" i="22"/>
  <c r="I38" i="22" s="1"/>
  <c r="H37" i="22"/>
  <c r="I37" i="22" s="1"/>
  <c r="H36" i="22"/>
  <c r="I36" i="22" s="1"/>
  <c r="H35" i="22"/>
  <c r="I35" i="22" s="1"/>
  <c r="H34" i="22"/>
  <c r="I34" i="22" s="1"/>
  <c r="H33" i="22"/>
  <c r="I33" i="22" s="1"/>
  <c r="H32" i="22"/>
  <c r="I32" i="22" s="1"/>
  <c r="H31" i="22"/>
  <c r="I31" i="22" s="1"/>
  <c r="H30" i="22"/>
  <c r="I30" i="22" s="1"/>
  <c r="H29" i="22"/>
  <c r="I29" i="22" s="1"/>
  <c r="H28" i="22"/>
  <c r="I28" i="22" s="1"/>
  <c r="H27" i="22"/>
  <c r="I27" i="22" s="1"/>
  <c r="H26" i="22"/>
  <c r="I26" i="22" s="1"/>
  <c r="H25" i="22"/>
  <c r="I25" i="22" s="1"/>
  <c r="H24" i="22"/>
  <c r="I24" i="22" s="1"/>
  <c r="H23" i="22"/>
  <c r="I23" i="22" s="1"/>
  <c r="I21" i="22"/>
  <c r="H20" i="22"/>
  <c r="I20" i="22" s="1"/>
  <c r="H19" i="22"/>
  <c r="I19" i="22" s="1"/>
  <c r="H18" i="22"/>
  <c r="I18" i="22" s="1"/>
  <c r="H17" i="22"/>
  <c r="I17" i="22" s="1"/>
  <c r="H16" i="22"/>
  <c r="I16" i="22" s="1"/>
  <c r="H15" i="22"/>
  <c r="I15" i="22" s="1"/>
  <c r="H14" i="22"/>
  <c r="I14" i="22" s="1"/>
  <c r="H13" i="22"/>
  <c r="I13" i="22" s="1"/>
  <c r="H12" i="22"/>
  <c r="I12" i="22" s="1"/>
  <c r="H11" i="22"/>
  <c r="I11" i="22" s="1"/>
  <c r="H10" i="22"/>
  <c r="I10" i="22" s="1"/>
  <c r="H9" i="22"/>
  <c r="I9" i="22" s="1"/>
  <c r="H8" i="22"/>
  <c r="I8" i="22" s="1"/>
  <c r="H7" i="22"/>
  <c r="I7" i="22" s="1"/>
</calcChain>
</file>

<file path=xl/sharedStrings.xml><?xml version="1.0" encoding="utf-8"?>
<sst xmlns="http://schemas.openxmlformats.org/spreadsheetml/2006/main" count="322" uniqueCount="219">
  <si>
    <t>Mặt hàng</t>
  </si>
  <si>
    <t>Thuộc tính chung</t>
  </si>
  <si>
    <t>Ghi chú</t>
  </si>
  <si>
    <t>Nguồn dữ liệu</t>
  </si>
  <si>
    <t>Id Hàng Hóa</t>
  </si>
  <si>
    <t>(Ban hành kèm theo Thông tư số 29/2024/TT-BTC ngày 16 tháng 5 năm 2024 của Bộ trưởng Bộ Tài chính)</t>
  </si>
  <si>
    <t>Mã hàng hóa</t>
  </si>
  <si>
    <t>Tên hàng hóa, dịch vụ</t>
  </si>
  <si>
    <t>Đặc điểm kinh tế,
 kỹ thuật, quy cách</t>
  </si>
  <si>
    <t>Giá phổ biến 
kỳ báo cáo</t>
  </si>
  <si>
    <t>Giá bình quân 
kỳ trước</t>
  </si>
  <si>
    <t>Giá bình quân 
kỳ này</t>
  </si>
  <si>
    <t>Mức tăng (giảm)
giá bình quân</t>
  </si>
  <si>
    <t>Tỷ lệ tăng (giảm) giá bình quân (%)</t>
  </si>
  <si>
    <t>01</t>
  </si>
  <si>
    <t>LƯƠNG THỰC, THỰC PHẨM</t>
  </si>
  <si>
    <t/>
  </si>
  <si>
    <t>0729626e-52e6-4376-8cc4-80df80473eef</t>
  </si>
  <si>
    <t>01.001a</t>
  </si>
  <si>
    <t>Thóc tẻ thường</t>
  </si>
  <si>
    <t>Khang dân hoặc tương đương</t>
  </si>
  <si>
    <t>đ/kg</t>
  </si>
  <si>
    <t>401d0ba4-b08c-4baf-a181-581a4b0b190a</t>
  </si>
  <si>
    <t>01.001b</t>
  </si>
  <si>
    <t>Thóc Tám thơm</t>
  </si>
  <si>
    <t> Tám thơm hoặc tương đương</t>
  </si>
  <si>
    <t>ce97c141-9ac7-4dde-a929-8a1aee69257b</t>
  </si>
  <si>
    <t xml:space="preserve">01.002a </t>
  </si>
  <si>
    <t>Gạo tẻ thường</t>
  </si>
  <si>
    <t>05a3fa44-4f3f-4d37-936f-7ded89e0116f</t>
  </si>
  <si>
    <t>01.002b</t>
  </si>
  <si>
    <t>Gạo Tám thơm</t>
  </si>
  <si>
    <t>Tám thơm hoặc tương đương</t>
  </si>
  <si>
    <t>0e826401-2ebe-471c-b2a3-1fee548d045f</t>
  </si>
  <si>
    <t>01.003a</t>
  </si>
  <si>
    <t>Thịt lợn hơi (Thịt heo hơi)</t>
  </si>
  <si>
    <t xml:space="preserve"> </t>
  </si>
  <si>
    <t>64a73017-43f6-4318-9380-8038d09d1fa7</t>
  </si>
  <si>
    <t>01.004a</t>
  </si>
  <si>
    <t>Thịt lợn nạc thăn (Thịt heo nạc thăn)</t>
  </si>
  <si>
    <t>94a99c41-8b8f-42a8-ba13-4cae49bdf611</t>
  </si>
  <si>
    <t>01.005</t>
  </si>
  <si>
    <t>Thịt bò thăn</t>
  </si>
  <si>
    <t xml:space="preserve"> Loại 1 hoặc phổ biến</t>
  </si>
  <si>
    <t>d406f042-9e3e-42f3-8886-fcebef4920c8</t>
  </si>
  <si>
    <t>01.006</t>
  </si>
  <si>
    <t>Thịt bò bắp</t>
  </si>
  <si>
    <t xml:space="preserve">Bắp hoa hoặc bắp lõi, loại 200 – 300 gram/ cái </t>
  </si>
  <si>
    <t>d28ca366-817d-4a0f-87b7-fc2d4dff71e8</t>
  </si>
  <si>
    <t>01.007</t>
  </si>
  <si>
    <t>Gà ta</t>
  </si>
  <si>
    <t xml:space="preserve">Còn sống, loại 1,5 – 2kg /1 con hoặc phổ biến </t>
  </si>
  <si>
    <t>aefaf3b7-fe0b-4fbb-8a7c-97d774b0db91</t>
  </si>
  <si>
    <t>01.008</t>
  </si>
  <si>
    <t xml:space="preserve">Gà công nghiệp </t>
  </si>
  <si>
    <t xml:space="preserve">Làm sẵn, nguyên con, bỏ lòng, loại 1,5 – 2kg /1 con hoặc phổ biến </t>
  </si>
  <si>
    <t>64e57b56-16d0-4ef7-b6f7-dbb34126d74e</t>
  </si>
  <si>
    <t>01.009</t>
  </si>
  <si>
    <t>Cá quả (cá lóc)</t>
  </si>
  <si>
    <t xml:space="preserve">Loại  2 con/1 kg hoặc phổ biến </t>
  </si>
  <si>
    <t>79e90077-f834-42eb-b86d-82a6a19437a8</t>
  </si>
  <si>
    <t>01.010</t>
  </si>
  <si>
    <t>Cá chép</t>
  </si>
  <si>
    <t>c4b62970-da3f-4705-9673-57841306b575</t>
  </si>
  <si>
    <t>01.011</t>
  </si>
  <si>
    <t>Tôm thẻ chân trắng</t>
  </si>
  <si>
    <t xml:space="preserve">Loại 40-50con/kg </t>
  </si>
  <si>
    <t>e8ab18d1-68dc-4941-8d47-709a61a9c0d9</t>
  </si>
  <si>
    <t>01.012</t>
  </si>
  <si>
    <t xml:space="preserve">Bắp cải trắng </t>
  </si>
  <si>
    <t xml:space="preserve">Loại to vừa khoảng 0,5-1kg/bắp </t>
  </si>
  <si>
    <t>c76fc821-7a74-40f9-b54f-284ba34630fc</t>
  </si>
  <si>
    <t>01.013</t>
  </si>
  <si>
    <t>Cải xanh</t>
  </si>
  <si>
    <t xml:space="preserve">Cải ngọt hoặc cải cay theo mùa </t>
  </si>
  <si>
    <t>624f2154-68ad-4451-9286-d5f2c645bded</t>
  </si>
  <si>
    <t>01.014</t>
  </si>
  <si>
    <t>Bí xanh</t>
  </si>
  <si>
    <t xml:space="preserve">Quả từ 1-2 kg hoặc phổ biến </t>
  </si>
  <si>
    <t>2e942368-635a-4f14-8795-72f5f13c7bac</t>
  </si>
  <si>
    <t>01.015</t>
  </si>
  <si>
    <t xml:space="preserve">Cà chua </t>
  </si>
  <si>
    <t xml:space="preserve">Quả to vừa, 8-10 quả/kg </t>
  </si>
  <si>
    <t>bb560ece-6071-4338-8b63-70a04fa89245</t>
  </si>
  <si>
    <t>01.016</t>
  </si>
  <si>
    <t>Giò lụa</t>
  </si>
  <si>
    <t xml:space="preserve">Loại 1kg </t>
  </si>
  <si>
    <t>6bc39afb-4bb2-4b98-b2ec-e478d4902767</t>
  </si>
  <si>
    <t>01.017</t>
  </si>
  <si>
    <t>Đường ăn bao gồm đường trắng và đường tinh luyện</t>
  </si>
  <si>
    <t>c4cd202d-09e4-45aa-b260-39f640ff9d4d</t>
  </si>
  <si>
    <t>02</t>
  </si>
  <si>
    <t>VẬT TƯ NÔNG NGHIỆP</t>
  </si>
  <si>
    <t>0aea7898-8ee9-4565-9cc7-445ad5f64e7f</t>
  </si>
  <si>
    <t>02.001</t>
  </si>
  <si>
    <t>Phân đạm, phân DAP, phân NPK</t>
  </si>
  <si>
    <t>cb639645-c8ad-4875-ad5a-3d21ad5b280b</t>
  </si>
  <si>
    <t>02.001aa</t>
  </si>
  <si>
    <t>Phân đạm hà bắc</t>
  </si>
  <si>
    <t>kg</t>
  </si>
  <si>
    <t>fc1891e2-7b4c-424f-ad19-4d5c71945fc2</t>
  </si>
  <si>
    <t>02.001c</t>
  </si>
  <si>
    <t>Phân NPK Lào Cai 5-10-3+8S (Nông Sản)</t>
  </si>
  <si>
    <t>ae58d6e4-2047-4a56-93a3-4e5acf47aa5b</t>
  </si>
  <si>
    <t>02.001d</t>
  </si>
  <si>
    <t>Phân NPK Lào Cai 10.5.5</t>
  </si>
  <si>
    <t>192897cb-1d19-4ab4-a098-ee81d8680fb2</t>
  </si>
  <si>
    <t>02.001dd</t>
  </si>
  <si>
    <t>Phân NPK 13-13-13 Đầu Trâu</t>
  </si>
  <si>
    <t>0c4cf47f-dc51-43dc-9b44-22df0b43eecf</t>
  </si>
  <si>
    <t>02.001ddd</t>
  </si>
  <si>
    <t>Phân NPK Lào Cai 13-5-7+8S (Nông sản)</t>
  </si>
  <si>
    <t>4fc10cb5-1358-45e2-8dbd-8a7b47ed132e</t>
  </si>
  <si>
    <t>02.001h</t>
  </si>
  <si>
    <t>Kaly Clorua</t>
  </si>
  <si>
    <t>4a75a403-ad03-4fcf-9385-c73d0ebaea5a</t>
  </si>
  <si>
    <t>02.002</t>
  </si>
  <si>
    <t>Thức ăn chăn nuôi, thức ăn thủy sản</t>
  </si>
  <si>
    <t>482b1bfa-6cce-4837-bbbf-c687a114f277</t>
  </si>
  <si>
    <t>02.002a</t>
  </si>
  <si>
    <t>AC 800 Gà 1-21 ngày tuổi</t>
  </si>
  <si>
    <t>d2adb0bc-587c-4940-8285-ad64e3c48a80</t>
  </si>
  <si>
    <t>02.002b</t>
  </si>
  <si>
    <t>AC 812 Gà 15-28 ngày tuổi</t>
  </si>
  <si>
    <t>1cc129d7-f7d7-47a8-810f-2d4ccaf3f5d9</t>
  </si>
  <si>
    <t>02.002c</t>
  </si>
  <si>
    <t>AC 813 Gà 29 ngày tuổi đến khi xuất bán</t>
  </si>
  <si>
    <t>a8fe8967-c368-4b52-b117-81c0f96014bb</t>
  </si>
  <si>
    <t>02.002d</t>
  </si>
  <si>
    <t>AC 611 Vịt 1-21 ngày tuổi</t>
  </si>
  <si>
    <t>8fa22326-58cb-4fd5-9660-7474718a31b9</t>
  </si>
  <si>
    <t>02.002e</t>
  </si>
  <si>
    <t>AC 612 Vịt 22 ngày tuổi đến khi xuất bán</t>
  </si>
  <si>
    <t>d5e95038-daa4-4c2c-8d0d-fe2d1d28d28d</t>
  </si>
  <si>
    <t>02.002f</t>
  </si>
  <si>
    <t>AC 981 Cám cá con</t>
  </si>
  <si>
    <t>ea5a1f85-6eee-4dfc-9fc7-fedba0d2d4bd</t>
  </si>
  <si>
    <t>02.002g</t>
  </si>
  <si>
    <t>AC 985 Cám cá to</t>
  </si>
  <si>
    <t>a80ee4c3-9222-40ef-b3c4-9de17480fc98</t>
  </si>
  <si>
    <t>02.002h</t>
  </si>
  <si>
    <t>AC 501s Lợn tập ăn - 25 kg</t>
  </si>
  <si>
    <t>bdab0b1f-5091-4168-9bf1-eb8b57456007</t>
  </si>
  <si>
    <t>02.002i</t>
  </si>
  <si>
    <t>AC 5012 Lợn 12 - 25 kg</t>
  </si>
  <si>
    <t>f6982d3d-8bf1-42b6-8fa4-5cc0240eaf70</t>
  </si>
  <si>
    <t>02.002k</t>
  </si>
  <si>
    <t xml:space="preserve">AC 503 Lợn 45 kg đến khi xuất </t>
  </si>
  <si>
    <t>b649cec4-1f10-4d4b-a070-ff006beb68c3</t>
  </si>
  <si>
    <t>02.002l</t>
  </si>
  <si>
    <t>AC 508 Lợn nái mang thai</t>
  </si>
  <si>
    <t>7aeea081-b98a-4201-a6c9-31da8c2e551c</t>
  </si>
  <si>
    <t>02.002m</t>
  </si>
  <si>
    <t>AC 509 Lợn nái nuôi con</t>
  </si>
  <si>
    <t>b80d08c2-7217-4ed8-8b8f-757090a2d1c7</t>
  </si>
  <si>
    <t>02.002n</t>
  </si>
  <si>
    <t>AG 902 Siêu đậm đặc gà</t>
  </si>
  <si>
    <t>f149ded4-e0b4-48b9-8851-a41e17991331</t>
  </si>
  <si>
    <t>02.002o</t>
  </si>
  <si>
    <t>AG 807 Siêu đậm đặc lợn</t>
  </si>
  <si>
    <t>7b25d5cf-fe9a-4249-9015-7aa559b0699f</t>
  </si>
  <si>
    <t>Độ đạm 21%</t>
  </si>
  <si>
    <t>Độ đạm 19%</t>
  </si>
  <si>
    <t>Độ đạm 18%</t>
  </si>
  <si>
    <t>Độ đạm 17%</t>
  </si>
  <si>
    <t>Độ đạm 32%</t>
  </si>
  <si>
    <t>Độ đạm 24%</t>
  </si>
  <si>
    <t>Độ đạm 19,5%</t>
  </si>
  <si>
    <t xml:space="preserve">Độ đạm 18% </t>
  </si>
  <si>
    <t>Độ đạm 16%</t>
  </si>
  <si>
    <t>Độ đạm 14%</t>
  </si>
  <si>
    <t>Độ đạm 42%</t>
  </si>
  <si>
    <t>Độ đạm 47%</t>
  </si>
  <si>
    <t>7.650-9.500</t>
  </si>
  <si>
    <t xml:space="preserve">20.000-23.000 </t>
  </si>
  <si>
    <t>Từ các chợ Đoàn Kết, Tân Phong</t>
  </si>
  <si>
    <t>B/c của Chi cục Trồng trọt &amp;BVTV</t>
  </si>
  <si>
    <t>B/c của Chi cục Chăn nuôi và Thú y</t>
  </si>
  <si>
    <t xml:space="preserve">Đơn vị tính
</t>
  </si>
  <si>
    <t xml:space="preserve">Nguồn thông tin
</t>
  </si>
  <si>
    <t>Thu thập giá: Giá thị trường</t>
  </si>
  <si>
    <t>Đơn vị: Sở Nông nghiệp và Môi trường</t>
  </si>
  <si>
    <t>Bao 50kg</t>
  </si>
  <si>
    <t>Bao 25kg</t>
  </si>
  <si>
    <t xml:space="preserve">12.560-15.040 </t>
  </si>
  <si>
    <t xml:space="preserve">16.000-20.640 </t>
  </si>
  <si>
    <t xml:space="preserve">13.600-17.520 </t>
  </si>
  <si>
    <t xml:space="preserve">18.600-22.400 </t>
  </si>
  <si>
    <t xml:space="preserve">12.600-17.570 </t>
  </si>
  <si>
    <t xml:space="preserve">11.200-14.800 </t>
  </si>
  <si>
    <t xml:space="preserve">12.488-16.840 </t>
  </si>
  <si>
    <t xml:space="preserve">18.000-24.750 </t>
  </si>
  <si>
    <t xml:space="preserve">11.000-17.200 </t>
  </si>
  <si>
    <t xml:space="preserve">10.500-15.700 </t>
  </si>
  <si>
    <t xml:space="preserve">13.000-15.600 </t>
  </si>
  <si>
    <t>110.000</t>
  </si>
  <si>
    <t>27.000</t>
  </si>
  <si>
    <t>18.000-20.000</t>
  </si>
  <si>
    <t xml:space="preserve">13.600-17.000 </t>
  </si>
  <si>
    <t xml:space="preserve">13.500-16.300 </t>
  </si>
  <si>
    <t>11.000 - 14000</t>
  </si>
  <si>
    <t>14.000-18000</t>
  </si>
  <si>
    <t>18000-19.000</t>
  </si>
  <si>
    <t>18000-20000</t>
  </si>
  <si>
    <t>10.000 - 12000</t>
  </si>
  <si>
    <t>15.000 - 19.000</t>
  </si>
  <si>
    <t>20.000 - 25.000</t>
  </si>
  <si>
    <t>BẢNG GIÁ THỊ TRƯỜNG THÁNG 02 NĂM 2025</t>
  </si>
  <si>
    <t>12.100-16.500</t>
  </si>
  <si>
    <t>7.800-8.000</t>
  </si>
  <si>
    <t>11.050-16.250</t>
  </si>
  <si>
    <t>65000-80.000</t>
  </si>
  <si>
    <t>67.000-80.000</t>
  </si>
  <si>
    <t>150.000-170.000</t>
  </si>
  <si>
    <t>260.000- 300000</t>
  </si>
  <si>
    <t>120.000-150.000</t>
  </si>
  <si>
    <t>240.000-280.000</t>
  </si>
  <si>
    <t>140.000-160.000</t>
  </si>
  <si>
    <t>170.000-200.000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</si>
</sst>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.00_-;\-* #,##0.00_-;_-* &quot;-&quot;??_-;_-@_-"/>
    <numFmt numFmtId="165" formatCode="_-* #,##0_-;\-* #,##0_-;_-* &quot;-&quot;??_-;_-@_-"/>
  </numFmts>
  <fonts count="21">
    <font>
      <sz val="10"/>
      <color rgb="FF00000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Times New Roman"/>
      <family val="1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name val="TimesNewRomanPSMT"/>
    </font>
    <font>
      <sz val="12"/>
      <color rgb="FF000000"/>
      <name val="Arial"/>
      <family val="2"/>
    </font>
    <font>
      <i/>
      <sz val="12"/>
      <color rgb="FF000000"/>
      <name val="Times New Roman"/>
      <family val="1"/>
    </font>
    <font>
      <sz val="12"/>
      <color theme="0"/>
      <name val="Times New Roman"/>
      <family val="1"/>
    </font>
    <font>
      <sz val="12"/>
      <color rgb="FF081B3A"/>
      <name val="Times New Roman"/>
      <family val="1"/>
    </font>
    <font>
      <sz val="12"/>
      <name val="Times New Roman"/>
      <family val="2"/>
    </font>
    <font>
      <sz val="12"/>
      <color theme="0"/>
      <name val="Arial"/>
      <family val="2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Arial"/>
      <family val="2"/>
    </font>
    <font>
      <sz val="11"/>
      <name val="TimesNewRomanPSMT"/>
    </font>
    <font>
      <sz val="12"/>
      <name val="Arial"/>
      <family val="2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/>
  </cellStyleXfs>
  <cellXfs count="62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49" fontId="6" fillId="0" borderId="1" xfId="0" applyNumberFormat="1" applyFont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/>
    </xf>
    <xf numFmtId="49" fontId="4" fillId="2" borderId="0" xfId="0" applyNumberFormat="1" applyFont="1" applyFill="1" applyAlignment="1">
      <alignment vertical="center" wrapText="1"/>
    </xf>
    <xf numFmtId="49" fontId="4" fillId="2" borderId="0" xfId="0" applyNumberFormat="1" applyFont="1" applyFill="1" applyAlignment="1">
      <alignment vertical="center"/>
    </xf>
    <xf numFmtId="49" fontId="4" fillId="2" borderId="0" xfId="0" applyNumberFormat="1" applyFont="1" applyFill="1" applyBorder="1" applyAlignment="1">
      <alignment vertical="center"/>
    </xf>
    <xf numFmtId="49" fontId="11" fillId="3" borderId="0" xfId="0" applyNumberFormat="1" applyFont="1" applyFill="1" applyBorder="1" applyAlignment="1" applyProtection="1">
      <alignment vertical="center" wrapText="1"/>
      <protection locked="0"/>
    </xf>
    <xf numFmtId="0" fontId="9" fillId="0" borderId="0" xfId="0" applyFont="1" applyAlignment="1">
      <alignment vertical="center"/>
    </xf>
    <xf numFmtId="0" fontId="14" fillId="3" borderId="0" xfId="0" applyFont="1" applyFill="1" applyBorder="1" applyAlignment="1">
      <alignment vertical="center"/>
    </xf>
    <xf numFmtId="49" fontId="15" fillId="0" borderId="1" xfId="0" applyNumberFormat="1" applyFont="1" applyBorder="1" applyAlignment="1" applyProtection="1">
      <alignment horizontal="left" vertical="center" wrapText="1"/>
      <protection locked="0"/>
    </xf>
    <xf numFmtId="49" fontId="5" fillId="3" borderId="0" xfId="0" applyNumberFormat="1" applyFont="1" applyFill="1" applyBorder="1" applyAlignment="1" applyProtection="1">
      <alignment vertical="center" wrapText="1"/>
      <protection locked="0"/>
    </xf>
    <xf numFmtId="0" fontId="17" fillId="0" borderId="0" xfId="0" applyFont="1" applyAlignment="1">
      <alignment vertical="center"/>
    </xf>
    <xf numFmtId="49" fontId="1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9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165" fontId="16" fillId="0" borderId="1" xfId="1" applyNumberFormat="1" applyFont="1" applyFill="1" applyBorder="1" applyAlignment="1" applyProtection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65" fontId="7" fillId="0" borderId="1" xfId="1" applyNumberFormat="1" applyFont="1" applyBorder="1" applyAlignment="1" applyProtection="1">
      <alignment horizontal="center" vertical="center"/>
      <protection locked="0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5" fillId="0" borderId="1" xfId="0" applyNumberFormat="1" applyFont="1" applyBorder="1" applyAlignment="1" applyProtection="1">
      <alignment horizontal="center" vertical="center"/>
    </xf>
    <xf numFmtId="0" fontId="12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16" fillId="0" borderId="1" xfId="1" applyNumberFormat="1" applyFont="1" applyBorder="1" applyAlignment="1">
      <alignment horizontal="center" vertical="center"/>
    </xf>
    <xf numFmtId="165" fontId="16" fillId="0" borderId="1" xfId="1" applyNumberFormat="1" applyFont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3" fontId="18" fillId="0" borderId="0" xfId="0" applyNumberFormat="1" applyFont="1" applyBorder="1" applyAlignment="1">
      <alignment horizontal="right" wrapText="1"/>
    </xf>
    <xf numFmtId="0" fontId="2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49" fontId="4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4"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DD0E1"/>
          <bgColor rgb="FF4DD0E1"/>
        </patternFill>
      </fill>
    </dxf>
  </dxfs>
  <tableStyles count="1">
    <tableStyle name="KetQua-style" pivot="0" table="0" count="3" xr9:uid="{00000000-0011-0000-FFFF-FFFF00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 showOutlineSymbols="0"/>
  </sheetPr>
  <dimension ref="D4:D9"/>
  <sheetViews>
    <sheetView workbookViewId="0">
      <selection activeCell="G8" sqref="G8"/>
    </sheetView>
  </sheetViews>
  <sheetFormatPr defaultColWidth="14.3984375" defaultRowHeight="15.75" customHeight="1"/>
  <sheetData>
    <row r="4" spans="4:4" ht="15.75" customHeight="1">
      <c r="D4" s="2" t="s">
        <v>3</v>
      </c>
    </row>
    <row r="5" spans="4:4" ht="15.75" customHeight="1">
      <c r="D5" s="1"/>
    </row>
    <row r="6" spans="4:4" ht="15.75" customHeight="1">
      <c r="D6" s="1"/>
    </row>
    <row r="7" spans="4:4" ht="15.75" customHeight="1">
      <c r="D7" s="1"/>
    </row>
    <row r="8" spans="4:4" ht="15.75" customHeight="1">
      <c r="D8" s="1"/>
    </row>
    <row r="9" spans="4:4" ht="15.75" customHeight="1">
      <c r="D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6"/>
  <sheetViews>
    <sheetView showGridLines="0" tabSelected="1" topLeftCell="C1" zoomScaleNormal="100" workbookViewId="0">
      <pane ySplit="6" topLeftCell="A7" activePane="bottomLeft" state="frozen"/>
      <selection activeCell="B1" sqref="B1"/>
      <selection pane="bottomLeft" activeCell="E27" sqref="E27"/>
    </sheetView>
  </sheetViews>
  <sheetFormatPr defaultColWidth="9.1328125" defaultRowHeight="15"/>
  <cols>
    <col min="1" max="1" width="12.1328125" style="39" customWidth="1"/>
    <col min="2" max="2" width="48.59765625" style="9" customWidth="1"/>
    <col min="3" max="3" width="31" style="9" customWidth="1"/>
    <col min="4" max="4" width="8.73046875" style="9" customWidth="1"/>
    <col min="5" max="5" width="17.86328125" style="39" customWidth="1"/>
    <col min="6" max="6" width="10.3984375" style="45" customWidth="1"/>
    <col min="7" max="7" width="11.265625" style="45" customWidth="1"/>
    <col min="8" max="8" width="11.3984375" style="39" customWidth="1"/>
    <col min="9" max="9" width="12.59765625" style="39" customWidth="1"/>
    <col min="10" max="10" width="13.265625" style="9" customWidth="1"/>
    <col min="11" max="11" width="14.265625" style="9" customWidth="1"/>
    <col min="12" max="12" width="33.3984375" style="10" customWidth="1"/>
    <col min="13" max="16384" width="9.1328125" style="9"/>
  </cols>
  <sheetData>
    <row r="1" spans="1:12">
      <c r="A1" s="59" t="s">
        <v>180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"/>
    </row>
    <row r="2" spans="1:12" ht="18.75" customHeight="1">
      <c r="A2" s="59" t="s">
        <v>181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"/>
    </row>
    <row r="3" spans="1:12">
      <c r="A3" s="60" t="s">
        <v>207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"/>
    </row>
    <row r="4" spans="1:12" ht="15.4">
      <c r="A4" s="61" t="s">
        <v>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7"/>
    </row>
    <row r="5" spans="1:12" s="18" customFormat="1" ht="28.5" customHeight="1">
      <c r="A5" s="56" t="s">
        <v>0</v>
      </c>
      <c r="B5" s="57"/>
      <c r="C5" s="57"/>
      <c r="D5" s="57"/>
      <c r="E5" s="58" t="s">
        <v>1</v>
      </c>
      <c r="F5" s="58"/>
      <c r="G5" s="58"/>
      <c r="H5" s="58"/>
      <c r="I5" s="58"/>
      <c r="J5" s="58"/>
      <c r="K5" s="58"/>
      <c r="L5" s="17"/>
    </row>
    <row r="6" spans="1:12" s="18" customFormat="1" ht="71.25" customHeight="1">
      <c r="A6" s="19" t="s">
        <v>6</v>
      </c>
      <c r="B6" s="19" t="s">
        <v>7</v>
      </c>
      <c r="C6" s="19" t="s">
        <v>8</v>
      </c>
      <c r="D6" s="19" t="s">
        <v>178</v>
      </c>
      <c r="E6" s="19" t="s">
        <v>9</v>
      </c>
      <c r="F6" s="32" t="s">
        <v>10</v>
      </c>
      <c r="G6" s="32" t="s">
        <v>11</v>
      </c>
      <c r="H6" s="20" t="s">
        <v>12</v>
      </c>
      <c r="I6" s="21" t="s">
        <v>13</v>
      </c>
      <c r="J6" s="19" t="s">
        <v>179</v>
      </c>
      <c r="K6" s="19" t="s">
        <v>2</v>
      </c>
      <c r="L6" s="22" t="s">
        <v>4</v>
      </c>
    </row>
    <row r="7" spans="1:12" s="13" customFormat="1" ht="26.1" customHeight="1">
      <c r="A7" s="14" t="s">
        <v>14</v>
      </c>
      <c r="B7" s="23" t="s">
        <v>15</v>
      </c>
      <c r="C7" s="23" t="s">
        <v>16</v>
      </c>
      <c r="D7" s="14" t="s">
        <v>16</v>
      </c>
      <c r="E7" s="14" t="s">
        <v>16</v>
      </c>
      <c r="F7" s="43"/>
      <c r="G7" s="44"/>
      <c r="H7" s="46" t="str">
        <f>IF(G7-F7 = 0, "", G7-F7)</f>
        <v/>
      </c>
      <c r="I7" s="47" t="str">
        <f>IF(OR(H7 = 0, F7 = 0, LEN(H7) = 0, LEN(F7) = 0), "", H7*100/F7)</f>
        <v/>
      </c>
      <c r="J7" s="11"/>
      <c r="K7" s="11" t="s">
        <v>16</v>
      </c>
      <c r="L7" s="12" t="s">
        <v>17</v>
      </c>
    </row>
    <row r="8" spans="1:12" ht="26.1" customHeight="1">
      <c r="A8" s="26" t="s">
        <v>18</v>
      </c>
      <c r="B8" s="24" t="s">
        <v>19</v>
      </c>
      <c r="C8" s="25" t="s">
        <v>20</v>
      </c>
      <c r="D8" s="26" t="s">
        <v>21</v>
      </c>
      <c r="E8" s="26" t="s">
        <v>200</v>
      </c>
      <c r="F8" s="33">
        <v>12000</v>
      </c>
      <c r="G8" s="33">
        <v>12500</v>
      </c>
      <c r="H8" s="41">
        <f t="shared" ref="H8:H38" si="0">IF(G8-F8 = 0, "", G8-F8)</f>
        <v>500</v>
      </c>
      <c r="I8" s="48">
        <f t="shared" ref="I8:I38" si="1">IF(OR(H8 = 0, F8 = 0, LEN(H8) = 0, LEN(F8) = 0), "", H8*100/F8)</f>
        <v>4.166666666666667</v>
      </c>
      <c r="J8" s="55" t="s">
        <v>175</v>
      </c>
      <c r="K8" s="3" t="s">
        <v>16</v>
      </c>
      <c r="L8" s="8" t="s">
        <v>22</v>
      </c>
    </row>
    <row r="9" spans="1:12" ht="26.1" customHeight="1">
      <c r="A9" s="26" t="s">
        <v>23</v>
      </c>
      <c r="B9" s="24" t="s">
        <v>24</v>
      </c>
      <c r="C9" s="25" t="s">
        <v>25</v>
      </c>
      <c r="D9" s="26" t="s">
        <v>21</v>
      </c>
      <c r="E9" s="26" t="s">
        <v>201</v>
      </c>
      <c r="F9" s="33">
        <v>15000</v>
      </c>
      <c r="G9" s="33">
        <v>16000</v>
      </c>
      <c r="H9" s="41">
        <f t="shared" si="0"/>
        <v>1000</v>
      </c>
      <c r="I9" s="48">
        <f t="shared" si="1"/>
        <v>6.666666666666667</v>
      </c>
      <c r="J9" s="55"/>
      <c r="K9" s="3" t="s">
        <v>16</v>
      </c>
      <c r="L9" s="8" t="s">
        <v>26</v>
      </c>
    </row>
    <row r="10" spans="1:12" ht="26.1" customHeight="1">
      <c r="A10" s="28" t="s">
        <v>27</v>
      </c>
      <c r="B10" s="27" t="s">
        <v>28</v>
      </c>
      <c r="C10" s="16" t="s">
        <v>20</v>
      </c>
      <c r="D10" s="28" t="s">
        <v>21</v>
      </c>
      <c r="E10" s="28" t="s">
        <v>202</v>
      </c>
      <c r="F10" s="33">
        <v>18500</v>
      </c>
      <c r="G10" s="33">
        <v>18500</v>
      </c>
      <c r="H10" s="41" t="str">
        <f t="shared" si="0"/>
        <v/>
      </c>
      <c r="I10" s="48" t="str">
        <f t="shared" si="1"/>
        <v/>
      </c>
      <c r="J10" s="55"/>
      <c r="K10" s="3" t="s">
        <v>16</v>
      </c>
      <c r="L10" s="8" t="s">
        <v>29</v>
      </c>
    </row>
    <row r="11" spans="1:12" ht="26.1" customHeight="1">
      <c r="A11" s="28" t="s">
        <v>30</v>
      </c>
      <c r="B11" s="29" t="s">
        <v>31</v>
      </c>
      <c r="C11" s="30" t="s">
        <v>32</v>
      </c>
      <c r="D11" s="28" t="s">
        <v>21</v>
      </c>
      <c r="E11" s="28" t="s">
        <v>203</v>
      </c>
      <c r="F11" s="33">
        <v>19750</v>
      </c>
      <c r="G11" s="33">
        <v>20000</v>
      </c>
      <c r="H11" s="41">
        <f t="shared" si="0"/>
        <v>250</v>
      </c>
      <c r="I11" s="48">
        <f t="shared" si="1"/>
        <v>1.2658227848101267</v>
      </c>
      <c r="J11" s="55"/>
      <c r="K11" s="3" t="s">
        <v>16</v>
      </c>
      <c r="L11" s="8" t="s">
        <v>33</v>
      </c>
    </row>
    <row r="12" spans="1:12" ht="26.1" customHeight="1">
      <c r="A12" s="28" t="s">
        <v>34</v>
      </c>
      <c r="B12" s="29" t="s">
        <v>35</v>
      </c>
      <c r="C12" s="30" t="s">
        <v>36</v>
      </c>
      <c r="D12" s="28" t="s">
        <v>21</v>
      </c>
      <c r="E12" s="28" t="s">
        <v>212</v>
      </c>
      <c r="F12" s="33">
        <v>72500</v>
      </c>
      <c r="G12" s="33">
        <v>73500</v>
      </c>
      <c r="H12" s="41">
        <f t="shared" si="0"/>
        <v>1000</v>
      </c>
      <c r="I12" s="48">
        <f t="shared" si="1"/>
        <v>1.3793103448275863</v>
      </c>
      <c r="J12" s="55"/>
      <c r="K12" s="3" t="s">
        <v>16</v>
      </c>
      <c r="L12" s="8" t="s">
        <v>37</v>
      </c>
    </row>
    <row r="13" spans="1:12" ht="27.75" customHeight="1">
      <c r="A13" s="28" t="s">
        <v>38</v>
      </c>
      <c r="B13" s="29" t="s">
        <v>39</v>
      </c>
      <c r="C13" s="30" t="s">
        <v>36</v>
      </c>
      <c r="D13" s="28" t="s">
        <v>21</v>
      </c>
      <c r="E13" s="28" t="s">
        <v>213</v>
      </c>
      <c r="F13" s="33">
        <v>152500</v>
      </c>
      <c r="G13" s="33">
        <v>160000</v>
      </c>
      <c r="H13" s="41">
        <f t="shared" si="0"/>
        <v>7500</v>
      </c>
      <c r="I13" s="48">
        <f t="shared" si="1"/>
        <v>4.918032786885246</v>
      </c>
      <c r="J13" s="55"/>
      <c r="K13" s="3" t="s">
        <v>16</v>
      </c>
      <c r="L13" s="8" t="s">
        <v>40</v>
      </c>
    </row>
    <row r="14" spans="1:12" ht="26.1" customHeight="1">
      <c r="A14" s="28" t="s">
        <v>41</v>
      </c>
      <c r="B14" s="29" t="s">
        <v>42</v>
      </c>
      <c r="C14" s="30" t="s">
        <v>43</v>
      </c>
      <c r="D14" s="28" t="s">
        <v>21</v>
      </c>
      <c r="E14" s="28" t="s">
        <v>214</v>
      </c>
      <c r="F14" s="33">
        <v>255000</v>
      </c>
      <c r="G14" s="33">
        <v>280000</v>
      </c>
      <c r="H14" s="41">
        <f t="shared" si="0"/>
        <v>25000</v>
      </c>
      <c r="I14" s="48">
        <f t="shared" si="1"/>
        <v>9.8039215686274517</v>
      </c>
      <c r="J14" s="55"/>
      <c r="K14" s="3" t="s">
        <v>16</v>
      </c>
      <c r="L14" s="8" t="s">
        <v>44</v>
      </c>
    </row>
    <row r="15" spans="1:12" ht="44.25" customHeight="1">
      <c r="A15" s="28" t="s">
        <v>45</v>
      </c>
      <c r="B15" s="29" t="s">
        <v>46</v>
      </c>
      <c r="C15" s="30" t="s">
        <v>47</v>
      </c>
      <c r="D15" s="28" t="s">
        <v>21</v>
      </c>
      <c r="E15" s="28" t="s">
        <v>214</v>
      </c>
      <c r="F15" s="33">
        <v>255000</v>
      </c>
      <c r="G15" s="33">
        <v>280000</v>
      </c>
      <c r="H15" s="41">
        <f t="shared" si="0"/>
        <v>25000</v>
      </c>
      <c r="I15" s="48">
        <f t="shared" si="1"/>
        <v>9.8039215686274517</v>
      </c>
      <c r="J15" s="55"/>
      <c r="K15" s="3" t="s">
        <v>16</v>
      </c>
      <c r="L15" s="8" t="s">
        <v>48</v>
      </c>
    </row>
    <row r="16" spans="1:12" ht="37.5" customHeight="1">
      <c r="A16" s="28" t="s">
        <v>49</v>
      </c>
      <c r="B16" s="29" t="s">
        <v>50</v>
      </c>
      <c r="C16" s="30" t="s">
        <v>51</v>
      </c>
      <c r="D16" s="28" t="s">
        <v>21</v>
      </c>
      <c r="E16" s="28" t="s">
        <v>218</v>
      </c>
      <c r="F16" s="33">
        <v>165000</v>
      </c>
      <c r="G16" s="33">
        <v>185000</v>
      </c>
      <c r="H16" s="41">
        <f t="shared" si="0"/>
        <v>20000</v>
      </c>
      <c r="I16" s="48">
        <f t="shared" si="1"/>
        <v>12.121212121212121</v>
      </c>
      <c r="J16" s="55"/>
      <c r="K16" s="3" t="s">
        <v>16</v>
      </c>
      <c r="L16" s="8" t="s">
        <v>52</v>
      </c>
    </row>
    <row r="17" spans="1:12" ht="41.25" customHeight="1">
      <c r="A17" s="28" t="s">
        <v>53</v>
      </c>
      <c r="B17" s="29" t="s">
        <v>54</v>
      </c>
      <c r="C17" s="30" t="s">
        <v>55</v>
      </c>
      <c r="D17" s="28" t="s">
        <v>21</v>
      </c>
      <c r="E17" s="28" t="s">
        <v>215</v>
      </c>
      <c r="F17" s="33">
        <v>127500</v>
      </c>
      <c r="G17" s="33">
        <v>135000</v>
      </c>
      <c r="H17" s="41">
        <f t="shared" si="0"/>
        <v>7500</v>
      </c>
      <c r="I17" s="48">
        <f t="shared" si="1"/>
        <v>5.882352941176471</v>
      </c>
      <c r="J17" s="55"/>
      <c r="K17" s="3" t="s">
        <v>16</v>
      </c>
      <c r="L17" s="8" t="s">
        <v>56</v>
      </c>
    </row>
    <row r="18" spans="1:12" ht="26.1" customHeight="1">
      <c r="A18" s="28" t="s">
        <v>57</v>
      </c>
      <c r="B18" s="29" t="s">
        <v>58</v>
      </c>
      <c r="C18" s="30" t="s">
        <v>59</v>
      </c>
      <c r="D18" s="28" t="s">
        <v>21</v>
      </c>
      <c r="E18" s="28" t="s">
        <v>195</v>
      </c>
      <c r="F18" s="33">
        <v>110000</v>
      </c>
      <c r="G18" s="33">
        <v>115000</v>
      </c>
      <c r="H18" s="41">
        <f t="shared" si="0"/>
        <v>5000</v>
      </c>
      <c r="I18" s="48">
        <f t="shared" si="1"/>
        <v>4.5454545454545459</v>
      </c>
      <c r="J18" s="55"/>
      <c r="K18" s="3" t="s">
        <v>16</v>
      </c>
      <c r="L18" s="8" t="s">
        <v>60</v>
      </c>
    </row>
    <row r="19" spans="1:12" ht="26.1" customHeight="1">
      <c r="A19" s="28" t="s">
        <v>61</v>
      </c>
      <c r="B19" s="29" t="s">
        <v>62</v>
      </c>
      <c r="C19" s="30" t="s">
        <v>59</v>
      </c>
      <c r="D19" s="28" t="s">
        <v>21</v>
      </c>
      <c r="E19" s="28" t="s">
        <v>211</v>
      </c>
      <c r="F19" s="33">
        <v>66000</v>
      </c>
      <c r="G19" s="33">
        <v>72500</v>
      </c>
      <c r="H19" s="41">
        <f t="shared" si="0"/>
        <v>6500</v>
      </c>
      <c r="I19" s="48">
        <f t="shared" si="1"/>
        <v>9.8484848484848477</v>
      </c>
      <c r="J19" s="55"/>
      <c r="K19" s="3" t="s">
        <v>16</v>
      </c>
      <c r="L19" s="8" t="s">
        <v>63</v>
      </c>
    </row>
    <row r="20" spans="1:12" ht="26.1" customHeight="1">
      <c r="A20" s="28" t="s">
        <v>64</v>
      </c>
      <c r="B20" s="29" t="s">
        <v>65</v>
      </c>
      <c r="C20" s="30" t="s">
        <v>66</v>
      </c>
      <c r="D20" s="28" t="s">
        <v>21</v>
      </c>
      <c r="E20" s="28" t="s">
        <v>216</v>
      </c>
      <c r="F20" s="34">
        <v>235000</v>
      </c>
      <c r="G20" s="34">
        <v>260000</v>
      </c>
      <c r="H20" s="41">
        <f t="shared" si="0"/>
        <v>25000</v>
      </c>
      <c r="I20" s="48">
        <f t="shared" si="1"/>
        <v>10.638297872340425</v>
      </c>
      <c r="J20" s="55"/>
      <c r="K20" s="3" t="s">
        <v>16</v>
      </c>
      <c r="L20" s="8" t="s">
        <v>67</v>
      </c>
    </row>
    <row r="21" spans="1:12" ht="26.1" customHeight="1">
      <c r="A21" s="28" t="s">
        <v>68</v>
      </c>
      <c r="B21" s="29" t="s">
        <v>69</v>
      </c>
      <c r="C21" s="30" t="s">
        <v>70</v>
      </c>
      <c r="D21" s="28" t="s">
        <v>21</v>
      </c>
      <c r="E21" s="28" t="s">
        <v>204</v>
      </c>
      <c r="F21" s="33">
        <v>15000</v>
      </c>
      <c r="G21" s="33">
        <v>13500</v>
      </c>
      <c r="H21" s="41">
        <f>IF(G21-F21 = 0, "", G21-F21)</f>
        <v>-1500</v>
      </c>
      <c r="I21" s="48">
        <f t="shared" si="1"/>
        <v>-10</v>
      </c>
      <c r="J21" s="55"/>
      <c r="K21" s="3" t="s">
        <v>16</v>
      </c>
      <c r="L21" s="8" t="s">
        <v>71</v>
      </c>
    </row>
    <row r="22" spans="1:12" ht="26.1" customHeight="1">
      <c r="A22" s="28" t="s">
        <v>72</v>
      </c>
      <c r="B22" s="29" t="s">
        <v>73</v>
      </c>
      <c r="C22" s="30" t="s">
        <v>74</v>
      </c>
      <c r="D22" s="28" t="s">
        <v>21</v>
      </c>
      <c r="E22" s="28" t="s">
        <v>204</v>
      </c>
      <c r="F22" s="33">
        <v>15000</v>
      </c>
      <c r="G22" s="33">
        <v>13500</v>
      </c>
      <c r="H22" s="41">
        <f>IF(G22-F22 = 0, "", G22-F22)</f>
        <v>-1500</v>
      </c>
      <c r="I22" s="48">
        <f t="shared" ref="I22" si="2">IF(OR(H22 = 0, F22 = 0, LEN(H22) = 0, LEN(F22) = 0), "", H22*100/F22)</f>
        <v>-10</v>
      </c>
      <c r="J22" s="55"/>
      <c r="K22" s="3" t="s">
        <v>16</v>
      </c>
      <c r="L22" s="8" t="s">
        <v>75</v>
      </c>
    </row>
    <row r="23" spans="1:12" ht="26.1" customHeight="1">
      <c r="A23" s="28" t="s">
        <v>76</v>
      </c>
      <c r="B23" s="29" t="s">
        <v>77</v>
      </c>
      <c r="C23" s="30" t="s">
        <v>78</v>
      </c>
      <c r="D23" s="28" t="s">
        <v>21</v>
      </c>
      <c r="E23" s="28" t="s">
        <v>205</v>
      </c>
      <c r="F23" s="34">
        <v>17500</v>
      </c>
      <c r="G23" s="34">
        <v>17000</v>
      </c>
      <c r="H23" s="41">
        <f t="shared" si="0"/>
        <v>-500</v>
      </c>
      <c r="I23" s="48">
        <f t="shared" si="1"/>
        <v>-2.8571428571428572</v>
      </c>
      <c r="J23" s="55"/>
      <c r="K23" s="3" t="s">
        <v>16</v>
      </c>
      <c r="L23" s="8" t="s">
        <v>79</v>
      </c>
    </row>
    <row r="24" spans="1:12" ht="26.1" customHeight="1">
      <c r="A24" s="28" t="s">
        <v>80</v>
      </c>
      <c r="B24" s="29" t="s">
        <v>81</v>
      </c>
      <c r="C24" s="30" t="s">
        <v>82</v>
      </c>
      <c r="D24" s="28" t="s">
        <v>21</v>
      </c>
      <c r="E24" s="28" t="s">
        <v>206</v>
      </c>
      <c r="F24" s="33">
        <v>25000</v>
      </c>
      <c r="G24" s="33">
        <v>25000</v>
      </c>
      <c r="H24" s="41" t="str">
        <f t="shared" si="0"/>
        <v/>
      </c>
      <c r="I24" s="48" t="str">
        <f t="shared" si="1"/>
        <v/>
      </c>
      <c r="J24" s="55"/>
      <c r="K24" s="3" t="s">
        <v>16</v>
      </c>
      <c r="L24" s="8" t="s">
        <v>83</v>
      </c>
    </row>
    <row r="25" spans="1:12" ht="26.1" customHeight="1">
      <c r="A25" s="28" t="s">
        <v>84</v>
      </c>
      <c r="B25" s="29" t="s">
        <v>85</v>
      </c>
      <c r="C25" s="30" t="s">
        <v>86</v>
      </c>
      <c r="D25" s="28" t="s">
        <v>21</v>
      </c>
      <c r="E25" s="28" t="s">
        <v>217</v>
      </c>
      <c r="F25" s="34">
        <v>140000</v>
      </c>
      <c r="G25" s="34">
        <v>150000</v>
      </c>
      <c r="H25" s="41">
        <f t="shared" si="0"/>
        <v>10000</v>
      </c>
      <c r="I25" s="48">
        <f t="shared" si="1"/>
        <v>7.1428571428571432</v>
      </c>
      <c r="J25" s="55"/>
      <c r="K25" s="3" t="s">
        <v>16</v>
      </c>
      <c r="L25" s="8" t="s">
        <v>87</v>
      </c>
    </row>
    <row r="26" spans="1:12" ht="23.25" customHeight="1">
      <c r="A26" s="28" t="s">
        <v>88</v>
      </c>
      <c r="B26" s="29" t="s">
        <v>89</v>
      </c>
      <c r="C26" s="30" t="s">
        <v>86</v>
      </c>
      <c r="D26" s="28" t="s">
        <v>21</v>
      </c>
      <c r="E26" s="28" t="s">
        <v>196</v>
      </c>
      <c r="F26" s="34">
        <v>27000</v>
      </c>
      <c r="G26" s="34">
        <v>27000</v>
      </c>
      <c r="H26" s="41" t="str">
        <f t="shared" si="0"/>
        <v/>
      </c>
      <c r="I26" s="48" t="str">
        <f t="shared" si="1"/>
        <v/>
      </c>
      <c r="J26" s="55"/>
      <c r="K26" s="3" t="s">
        <v>16</v>
      </c>
      <c r="L26" s="8" t="s">
        <v>90</v>
      </c>
    </row>
    <row r="27" spans="1:12" s="13" customFormat="1" ht="26.1" customHeight="1">
      <c r="A27" s="37" t="s">
        <v>91</v>
      </c>
      <c r="B27" s="36" t="s">
        <v>92</v>
      </c>
      <c r="C27" s="36" t="s">
        <v>16</v>
      </c>
      <c r="D27" s="37" t="s">
        <v>16</v>
      </c>
      <c r="E27" s="37" t="s">
        <v>16</v>
      </c>
      <c r="F27" s="44"/>
      <c r="G27" s="44"/>
      <c r="H27" s="49" t="str">
        <f t="shared" si="0"/>
        <v/>
      </c>
      <c r="I27" s="50" t="str">
        <f t="shared" si="1"/>
        <v/>
      </c>
      <c r="J27" s="11"/>
      <c r="K27" s="11" t="s">
        <v>16</v>
      </c>
      <c r="L27" s="12" t="s">
        <v>93</v>
      </c>
    </row>
    <row r="28" spans="1:12" ht="26.1" customHeight="1">
      <c r="A28" s="28" t="s">
        <v>94</v>
      </c>
      <c r="B28" s="29" t="s">
        <v>95</v>
      </c>
      <c r="C28" s="29" t="s">
        <v>16</v>
      </c>
      <c r="D28" s="28" t="s">
        <v>16</v>
      </c>
      <c r="E28" s="4" t="s">
        <v>16</v>
      </c>
      <c r="F28" s="35"/>
      <c r="G28" s="35"/>
      <c r="H28" s="41" t="str">
        <f t="shared" si="0"/>
        <v/>
      </c>
      <c r="I28" s="48" t="str">
        <f t="shared" si="1"/>
        <v/>
      </c>
      <c r="J28" s="3"/>
      <c r="K28" s="3" t="s">
        <v>16</v>
      </c>
      <c r="L28" s="8" t="s">
        <v>96</v>
      </c>
    </row>
    <row r="29" spans="1:12" ht="26.1" customHeight="1">
      <c r="A29" s="28" t="s">
        <v>97</v>
      </c>
      <c r="B29" s="29" t="s">
        <v>98</v>
      </c>
      <c r="C29" s="30" t="s">
        <v>182</v>
      </c>
      <c r="D29" s="28" t="s">
        <v>99</v>
      </c>
      <c r="E29" s="54" t="s">
        <v>208</v>
      </c>
      <c r="F29" s="51">
        <v>13900</v>
      </c>
      <c r="G29" s="54">
        <v>14300</v>
      </c>
      <c r="H29" s="41">
        <f t="shared" si="0"/>
        <v>400</v>
      </c>
      <c r="I29" s="48">
        <f t="shared" si="1"/>
        <v>2.8776978417266186</v>
      </c>
      <c r="J29" s="55" t="s">
        <v>176</v>
      </c>
      <c r="K29" s="3" t="s">
        <v>16</v>
      </c>
      <c r="L29" s="8" t="s">
        <v>100</v>
      </c>
    </row>
    <row r="30" spans="1:12" ht="26.1" customHeight="1">
      <c r="A30" s="28" t="s">
        <v>101</v>
      </c>
      <c r="B30" s="29" t="s">
        <v>102</v>
      </c>
      <c r="C30" s="30" t="s">
        <v>183</v>
      </c>
      <c r="D30" s="28" t="s">
        <v>21</v>
      </c>
      <c r="E30" s="54" t="s">
        <v>209</v>
      </c>
      <c r="F30" s="33">
        <v>7700</v>
      </c>
      <c r="G30" s="51">
        <v>7900</v>
      </c>
      <c r="H30" s="41">
        <f t="shared" si="0"/>
        <v>200</v>
      </c>
      <c r="I30" s="48">
        <f t="shared" si="1"/>
        <v>2.5974025974025974</v>
      </c>
      <c r="J30" s="55"/>
      <c r="K30" s="3" t="s">
        <v>16</v>
      </c>
      <c r="L30" s="8" t="s">
        <v>103</v>
      </c>
    </row>
    <row r="31" spans="1:12" ht="26.1" customHeight="1">
      <c r="A31" s="28" t="s">
        <v>104</v>
      </c>
      <c r="B31" s="29" t="s">
        <v>105</v>
      </c>
      <c r="C31" s="30" t="s">
        <v>183</v>
      </c>
      <c r="D31" s="28" t="s">
        <v>21</v>
      </c>
      <c r="E31" s="40" t="s">
        <v>173</v>
      </c>
      <c r="F31" s="41">
        <v>8575</v>
      </c>
      <c r="G31" s="51">
        <v>8575</v>
      </c>
      <c r="H31" s="41" t="str">
        <f t="shared" si="0"/>
        <v/>
      </c>
      <c r="I31" s="48" t="str">
        <f t="shared" si="1"/>
        <v/>
      </c>
      <c r="J31" s="55"/>
      <c r="K31" s="3" t="s">
        <v>16</v>
      </c>
      <c r="L31" s="8" t="s">
        <v>106</v>
      </c>
    </row>
    <row r="32" spans="1:12" ht="26.1" customHeight="1">
      <c r="A32" s="28" t="s">
        <v>107</v>
      </c>
      <c r="B32" s="29" t="s">
        <v>108</v>
      </c>
      <c r="C32" s="30" t="s">
        <v>183</v>
      </c>
      <c r="D32" s="28" t="s">
        <v>21</v>
      </c>
      <c r="E32" s="40" t="s">
        <v>197</v>
      </c>
      <c r="F32" s="41">
        <v>19000</v>
      </c>
      <c r="G32" s="41">
        <v>19000</v>
      </c>
      <c r="H32" s="41" t="str">
        <f t="shared" si="0"/>
        <v/>
      </c>
      <c r="I32" s="48" t="str">
        <f t="shared" si="1"/>
        <v/>
      </c>
      <c r="J32" s="55"/>
      <c r="K32" s="3" t="s">
        <v>16</v>
      </c>
      <c r="L32" s="8" t="s">
        <v>109</v>
      </c>
    </row>
    <row r="33" spans="1:12" ht="26.1" customHeight="1">
      <c r="A33" s="28" t="s">
        <v>110</v>
      </c>
      <c r="B33" s="29" t="s">
        <v>111</v>
      </c>
      <c r="C33" s="30" t="s">
        <v>183</v>
      </c>
      <c r="D33" s="28" t="s">
        <v>21</v>
      </c>
      <c r="E33" s="41">
        <v>9500</v>
      </c>
      <c r="F33" s="41">
        <v>9500</v>
      </c>
      <c r="G33" s="41">
        <v>9500</v>
      </c>
      <c r="H33" s="41" t="str">
        <f t="shared" si="0"/>
        <v/>
      </c>
      <c r="I33" s="48" t="str">
        <f t="shared" si="1"/>
        <v/>
      </c>
      <c r="J33" s="55"/>
      <c r="K33" s="3" t="s">
        <v>16</v>
      </c>
      <c r="L33" s="8" t="s">
        <v>112</v>
      </c>
    </row>
    <row r="34" spans="1:12" ht="26.1" customHeight="1">
      <c r="A34" s="28" t="s">
        <v>113</v>
      </c>
      <c r="B34" s="29" t="s">
        <v>114</v>
      </c>
      <c r="C34" s="30" t="s">
        <v>182</v>
      </c>
      <c r="D34" s="28" t="s">
        <v>21</v>
      </c>
      <c r="E34" s="54" t="s">
        <v>210</v>
      </c>
      <c r="F34" s="41">
        <v>13570</v>
      </c>
      <c r="G34" s="51">
        <v>13650</v>
      </c>
      <c r="H34" s="41">
        <f t="shared" si="0"/>
        <v>80</v>
      </c>
      <c r="I34" s="48">
        <f t="shared" si="1"/>
        <v>0.58953574060427416</v>
      </c>
      <c r="J34" s="55"/>
      <c r="K34" s="3" t="s">
        <v>16</v>
      </c>
      <c r="L34" s="8" t="s">
        <v>115</v>
      </c>
    </row>
    <row r="35" spans="1:12" ht="26.1" customHeight="1">
      <c r="A35" s="28" t="s">
        <v>116</v>
      </c>
      <c r="B35" s="29" t="s">
        <v>117</v>
      </c>
      <c r="C35" s="29" t="s">
        <v>16</v>
      </c>
      <c r="D35" s="28" t="s">
        <v>16</v>
      </c>
      <c r="E35" s="4" t="s">
        <v>16</v>
      </c>
      <c r="F35" s="35"/>
      <c r="G35" s="35"/>
      <c r="H35" s="41" t="str">
        <f t="shared" si="0"/>
        <v/>
      </c>
      <c r="I35" s="48" t="str">
        <f t="shared" si="1"/>
        <v/>
      </c>
      <c r="J35" s="38"/>
      <c r="K35" s="3" t="s">
        <v>16</v>
      </c>
      <c r="L35" s="8" t="s">
        <v>118</v>
      </c>
    </row>
    <row r="36" spans="1:12" ht="26.1" customHeight="1">
      <c r="A36" s="28" t="s">
        <v>119</v>
      </c>
      <c r="B36" s="29" t="s">
        <v>120</v>
      </c>
      <c r="C36" s="15" t="s">
        <v>161</v>
      </c>
      <c r="D36" s="28" t="s">
        <v>21</v>
      </c>
      <c r="E36" s="42" t="s">
        <v>198</v>
      </c>
      <c r="F36" s="31">
        <v>15500</v>
      </c>
      <c r="G36" s="31">
        <v>15500</v>
      </c>
      <c r="H36" s="41" t="str">
        <f t="shared" si="0"/>
        <v/>
      </c>
      <c r="I36" s="48" t="str">
        <f t="shared" si="1"/>
        <v/>
      </c>
      <c r="J36" s="55" t="s">
        <v>177</v>
      </c>
      <c r="K36" s="3" t="s">
        <v>16</v>
      </c>
      <c r="L36" s="8" t="s">
        <v>121</v>
      </c>
    </row>
    <row r="37" spans="1:12" ht="26.1" customHeight="1">
      <c r="A37" s="28" t="s">
        <v>122</v>
      </c>
      <c r="B37" s="29" t="s">
        <v>123</v>
      </c>
      <c r="C37" s="15" t="s">
        <v>162</v>
      </c>
      <c r="D37" s="28" t="s">
        <v>21</v>
      </c>
      <c r="E37" s="42" t="s">
        <v>199</v>
      </c>
      <c r="F37" s="31">
        <v>14900</v>
      </c>
      <c r="G37" s="31">
        <v>14900</v>
      </c>
      <c r="H37" s="41" t="str">
        <f t="shared" si="0"/>
        <v/>
      </c>
      <c r="I37" s="48" t="str">
        <f t="shared" si="1"/>
        <v/>
      </c>
      <c r="J37" s="55"/>
      <c r="K37" s="3" t="s">
        <v>16</v>
      </c>
      <c r="L37" s="8" t="s">
        <v>124</v>
      </c>
    </row>
    <row r="38" spans="1:12" ht="26.1" customHeight="1">
      <c r="A38" s="28" t="s">
        <v>125</v>
      </c>
      <c r="B38" s="29" t="s">
        <v>126</v>
      </c>
      <c r="C38" s="15" t="s">
        <v>163</v>
      </c>
      <c r="D38" s="28" t="s">
        <v>21</v>
      </c>
      <c r="E38" s="42" t="s">
        <v>192</v>
      </c>
      <c r="F38" s="31">
        <v>14300</v>
      </c>
      <c r="G38" s="31">
        <v>14300</v>
      </c>
      <c r="H38" s="41" t="str">
        <f t="shared" si="0"/>
        <v/>
      </c>
      <c r="I38" s="48" t="str">
        <f t="shared" si="1"/>
        <v/>
      </c>
      <c r="J38" s="55"/>
      <c r="K38" s="3" t="s">
        <v>16</v>
      </c>
      <c r="L38" s="8" t="s">
        <v>127</v>
      </c>
    </row>
    <row r="39" spans="1:12" ht="26.1" customHeight="1">
      <c r="A39" s="28" t="s">
        <v>128</v>
      </c>
      <c r="B39" s="29" t="s">
        <v>129</v>
      </c>
      <c r="C39" s="15" t="s">
        <v>163</v>
      </c>
      <c r="D39" s="28" t="s">
        <v>21</v>
      </c>
      <c r="E39" s="42" t="s">
        <v>184</v>
      </c>
      <c r="F39" s="31">
        <v>14000</v>
      </c>
      <c r="G39" s="31">
        <v>14000</v>
      </c>
      <c r="H39" s="41" t="str">
        <f t="shared" ref="H39:H49" si="3">IF(G39-F39 = 0, "", G39-F39)</f>
        <v/>
      </c>
      <c r="I39" s="48" t="str">
        <f t="shared" ref="I39:I49" si="4">IF(OR(H39 = 0, F39 = 0, LEN(H39) = 0, LEN(F39) = 0), "", H39*100/F39)</f>
        <v/>
      </c>
      <c r="J39" s="55"/>
      <c r="K39" s="3" t="s">
        <v>16</v>
      </c>
      <c r="L39" s="8" t="s">
        <v>130</v>
      </c>
    </row>
    <row r="40" spans="1:12" ht="26.1" customHeight="1">
      <c r="A40" s="28" t="s">
        <v>131</v>
      </c>
      <c r="B40" s="29" t="s">
        <v>132</v>
      </c>
      <c r="C40" s="15" t="s">
        <v>164</v>
      </c>
      <c r="D40" s="28" t="s">
        <v>21</v>
      </c>
      <c r="E40" s="42" t="s">
        <v>193</v>
      </c>
      <c r="F40" s="31">
        <v>13400</v>
      </c>
      <c r="G40" s="31">
        <v>13400</v>
      </c>
      <c r="H40" s="41" t="str">
        <f t="shared" si="3"/>
        <v/>
      </c>
      <c r="I40" s="48" t="str">
        <f t="shared" si="4"/>
        <v/>
      </c>
      <c r="J40" s="55"/>
      <c r="K40" s="3" t="s">
        <v>16</v>
      </c>
      <c r="L40" s="8" t="s">
        <v>133</v>
      </c>
    </row>
    <row r="41" spans="1:12" ht="26.1" customHeight="1">
      <c r="A41" s="28" t="s">
        <v>134</v>
      </c>
      <c r="B41" s="29" t="s">
        <v>135</v>
      </c>
      <c r="C41" s="15" t="s">
        <v>165</v>
      </c>
      <c r="D41" s="28" t="s">
        <v>21</v>
      </c>
      <c r="E41" s="42" t="s">
        <v>185</v>
      </c>
      <c r="F41" s="31">
        <v>18520</v>
      </c>
      <c r="G41" s="31">
        <v>18520</v>
      </c>
      <c r="H41" s="41" t="str">
        <f t="shared" si="3"/>
        <v/>
      </c>
      <c r="I41" s="48" t="str">
        <f t="shared" si="4"/>
        <v/>
      </c>
      <c r="J41" s="55"/>
      <c r="K41" s="3" t="s">
        <v>16</v>
      </c>
      <c r="L41" s="8" t="s">
        <v>136</v>
      </c>
    </row>
    <row r="42" spans="1:12" ht="26.1" customHeight="1">
      <c r="A42" s="28" t="s">
        <v>137</v>
      </c>
      <c r="B42" s="29" t="s">
        <v>138</v>
      </c>
      <c r="C42" s="15" t="s">
        <v>166</v>
      </c>
      <c r="D42" s="28" t="s">
        <v>21</v>
      </c>
      <c r="E42" s="42" t="s">
        <v>186</v>
      </c>
      <c r="F42" s="31">
        <v>15760</v>
      </c>
      <c r="G42" s="31">
        <v>15760</v>
      </c>
      <c r="H42" s="41" t="str">
        <f t="shared" si="3"/>
        <v/>
      </c>
      <c r="I42" s="48" t="str">
        <f t="shared" si="4"/>
        <v/>
      </c>
      <c r="J42" s="55"/>
      <c r="K42" s="3" t="s">
        <v>16</v>
      </c>
      <c r="L42" s="8" t="s">
        <v>139</v>
      </c>
    </row>
    <row r="43" spans="1:12" ht="26.1" customHeight="1">
      <c r="A43" s="28" t="s">
        <v>140</v>
      </c>
      <c r="B43" s="29" t="s">
        <v>141</v>
      </c>
      <c r="C43" s="15" t="s">
        <v>167</v>
      </c>
      <c r="D43" s="28" t="s">
        <v>21</v>
      </c>
      <c r="E43" s="42" t="s">
        <v>187</v>
      </c>
      <c r="F43" s="31">
        <v>20700</v>
      </c>
      <c r="G43" s="31">
        <v>20700</v>
      </c>
      <c r="H43" s="41" t="str">
        <f t="shared" si="3"/>
        <v/>
      </c>
      <c r="I43" s="48" t="str">
        <f t="shared" si="4"/>
        <v/>
      </c>
      <c r="J43" s="55"/>
      <c r="K43" s="3" t="s">
        <v>16</v>
      </c>
      <c r="L43" s="8" t="s">
        <v>142</v>
      </c>
    </row>
    <row r="44" spans="1:12" ht="26.1" customHeight="1">
      <c r="A44" s="28" t="s">
        <v>143</v>
      </c>
      <c r="B44" s="29" t="s">
        <v>144</v>
      </c>
      <c r="C44" s="15" t="s">
        <v>168</v>
      </c>
      <c r="D44" s="28" t="s">
        <v>21</v>
      </c>
      <c r="E44" s="42" t="s">
        <v>188</v>
      </c>
      <c r="F44" s="31">
        <v>15280</v>
      </c>
      <c r="G44" s="31">
        <v>15280</v>
      </c>
      <c r="H44" s="41" t="str">
        <f t="shared" si="3"/>
        <v/>
      </c>
      <c r="I44" s="48" t="str">
        <f t="shared" si="4"/>
        <v/>
      </c>
      <c r="J44" s="55"/>
      <c r="K44" s="3" t="s">
        <v>16</v>
      </c>
      <c r="L44" s="8" t="s">
        <v>145</v>
      </c>
    </row>
    <row r="45" spans="1:12" ht="26.1" customHeight="1">
      <c r="A45" s="28" t="s">
        <v>146</v>
      </c>
      <c r="B45" s="29" t="s">
        <v>147</v>
      </c>
      <c r="C45" s="15" t="s">
        <v>169</v>
      </c>
      <c r="D45" s="28" t="s">
        <v>21</v>
      </c>
      <c r="E45" s="42" t="s">
        <v>194</v>
      </c>
      <c r="F45" s="31">
        <v>14550</v>
      </c>
      <c r="G45" s="31">
        <v>14550</v>
      </c>
      <c r="H45" s="41" t="str">
        <f t="shared" si="3"/>
        <v/>
      </c>
      <c r="I45" s="48" t="str">
        <f t="shared" si="4"/>
        <v/>
      </c>
      <c r="J45" s="55"/>
      <c r="K45" s="3" t="s">
        <v>16</v>
      </c>
      <c r="L45" s="8" t="s">
        <v>148</v>
      </c>
    </row>
    <row r="46" spans="1:12" ht="26.1" customHeight="1">
      <c r="A46" s="28" t="s">
        <v>149</v>
      </c>
      <c r="B46" s="29" t="s">
        <v>150</v>
      </c>
      <c r="C46" s="15" t="s">
        <v>170</v>
      </c>
      <c r="D46" s="28" t="s">
        <v>21</v>
      </c>
      <c r="E46" s="42" t="s">
        <v>189</v>
      </c>
      <c r="F46" s="31">
        <v>13300</v>
      </c>
      <c r="G46" s="31">
        <v>13300</v>
      </c>
      <c r="H46" s="41" t="str">
        <f t="shared" si="3"/>
        <v/>
      </c>
      <c r="I46" s="48" t="str">
        <f t="shared" si="4"/>
        <v/>
      </c>
      <c r="J46" s="55"/>
      <c r="K46" s="3" t="s">
        <v>16</v>
      </c>
      <c r="L46" s="8" t="s">
        <v>151</v>
      </c>
    </row>
    <row r="47" spans="1:12" ht="26.1" customHeight="1">
      <c r="A47" s="28" t="s">
        <v>152</v>
      </c>
      <c r="B47" s="29" t="s">
        <v>153</v>
      </c>
      <c r="C47" s="15" t="s">
        <v>169</v>
      </c>
      <c r="D47" s="28" t="s">
        <v>21</v>
      </c>
      <c r="E47" s="42" t="s">
        <v>190</v>
      </c>
      <c r="F47" s="31">
        <v>14800</v>
      </c>
      <c r="G47" s="31">
        <v>14800</v>
      </c>
      <c r="H47" s="41" t="str">
        <f t="shared" si="3"/>
        <v/>
      </c>
      <c r="I47" s="48" t="str">
        <f t="shared" si="4"/>
        <v/>
      </c>
      <c r="J47" s="55"/>
      <c r="K47" s="3" t="s">
        <v>16</v>
      </c>
      <c r="L47" s="8" t="s">
        <v>154</v>
      </c>
    </row>
    <row r="48" spans="1:12" ht="26.1" customHeight="1">
      <c r="A48" s="28" t="s">
        <v>155</v>
      </c>
      <c r="B48" s="29" t="s">
        <v>156</v>
      </c>
      <c r="C48" s="15" t="s">
        <v>171</v>
      </c>
      <c r="D48" s="28" t="s">
        <v>21</v>
      </c>
      <c r="E48" s="42" t="s">
        <v>174</v>
      </c>
      <c r="F48" s="31">
        <v>21600</v>
      </c>
      <c r="G48" s="31">
        <v>21600</v>
      </c>
      <c r="H48" s="41" t="str">
        <f t="shared" si="3"/>
        <v/>
      </c>
      <c r="I48" s="48" t="str">
        <f t="shared" si="4"/>
        <v/>
      </c>
      <c r="J48" s="55"/>
      <c r="K48" s="3" t="s">
        <v>16</v>
      </c>
      <c r="L48" s="8" t="s">
        <v>157</v>
      </c>
    </row>
    <row r="49" spans="1:12" ht="26.1" customHeight="1">
      <c r="A49" s="28" t="s">
        <v>158</v>
      </c>
      <c r="B49" s="29" t="s">
        <v>159</v>
      </c>
      <c r="C49" s="15" t="s">
        <v>172</v>
      </c>
      <c r="D49" s="28" t="s">
        <v>21</v>
      </c>
      <c r="E49" s="42" t="s">
        <v>191</v>
      </c>
      <c r="F49" s="31">
        <v>21500</v>
      </c>
      <c r="G49" s="31">
        <v>21500</v>
      </c>
      <c r="H49" s="41" t="str">
        <f t="shared" si="3"/>
        <v/>
      </c>
      <c r="I49" s="48" t="str">
        <f t="shared" si="4"/>
        <v/>
      </c>
      <c r="J49" s="55"/>
      <c r="K49" s="3" t="s">
        <v>16</v>
      </c>
      <c r="L49" s="8" t="s">
        <v>160</v>
      </c>
    </row>
    <row r="50" spans="1:12">
      <c r="F50" s="52"/>
      <c r="G50" s="53"/>
    </row>
    <row r="51" spans="1:12">
      <c r="F51" s="52"/>
      <c r="G51" s="53"/>
    </row>
    <row r="52" spans="1:12">
      <c r="F52" s="52"/>
      <c r="G52" s="53"/>
    </row>
    <row r="53" spans="1:12">
      <c r="F53" s="52"/>
      <c r="G53" s="53"/>
    </row>
    <row r="54" spans="1:12">
      <c r="F54" s="52"/>
      <c r="G54" s="53"/>
    </row>
    <row r="55" spans="1:12">
      <c r="F55" s="52"/>
      <c r="G55" s="53"/>
    </row>
    <row r="56" spans="1:12">
      <c r="F56" s="52"/>
      <c r="G56" s="52"/>
    </row>
  </sheetData>
  <mergeCells count="9">
    <mergeCell ref="J36:J49"/>
    <mergeCell ref="A5:D5"/>
    <mergeCell ref="E5:K5"/>
    <mergeCell ref="A2:K2"/>
    <mergeCell ref="A1:K1"/>
    <mergeCell ref="A3:K3"/>
    <mergeCell ref="A4:K4"/>
    <mergeCell ref="J8:J26"/>
    <mergeCell ref="J29:J34"/>
  </mergeCells>
  <conditionalFormatting sqref="J7:K7 J27:K28 K8:K26 K29:K49">
    <cfRule type="notContainsBlanks" dxfId="0" priority="1">
      <formula>LEN(TRIM(J7))&gt;0</formula>
    </cfRule>
  </conditionalFormatting>
  <printOptions horizontalCentered="1"/>
  <pageMargins left="0" right="0" top="0.35433070866141736" bottom="0.15748031496062992" header="0.31496062992125984" footer="0.31496062992125984"/>
  <pageSetup paperSize="9" scale="75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Data!$D$5:$D$13</xm:f>
          </x14:formula1>
          <xm:sqref>J27:J28 K7:K49 J7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Data</vt:lpstr>
      <vt:lpstr>ThuThapGiaTT29</vt:lpstr>
      <vt:lpstr>ThuThapGiaTT29!Print_Area</vt:lpstr>
      <vt:lpstr>ThuThapGiaTT29!Print_Titles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Administrator</cp:lastModifiedBy>
  <cp:lastPrinted>2025-12-30T09:24:07Z</cp:lastPrinted>
  <dcterms:created xsi:type="dcterms:W3CDTF">2025-10-30T07:45:50Z</dcterms:created>
  <dcterms:modified xsi:type="dcterms:W3CDTF">2026-03-02T07:07:58Z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2.5.5</vt:lpwstr>
  </property>
</Properties>
</file>